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8FAE5D4F-5DE8-4193-9FF1-1AF3C159DB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БТ 2024-2025" sheetId="12" r:id="rId1"/>
  </sheets>
  <externalReferences>
    <externalReference r:id="rId2"/>
  </externalReferences>
  <definedNames>
    <definedName name="__Anonymous_Sheet_DB__1" localSheetId="0">#REF!</definedName>
    <definedName name="__Anonymous_Sheet_DB__1">#REF!</definedName>
    <definedName name="a" localSheetId="0">#REF!</definedName>
    <definedName name="a">#REF!</definedName>
    <definedName name="Z_391F35BD_9F91_4504_A05C_D406E8D863C9_.wvu.Rows" hidden="1">[1]пр!$62:$64</definedName>
    <definedName name="_xlnm.Print_Area" localSheetId="0">'МБТ 2024-2025'!$A$1:$E$83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0" i="12" l="1"/>
  <c r="E79" i="12" s="1"/>
  <c r="E77" i="12"/>
  <c r="E75" i="12"/>
  <c r="E73" i="12"/>
  <c r="E63" i="12"/>
  <c r="E61" i="12"/>
  <c r="E47" i="12"/>
  <c r="E43" i="12"/>
  <c r="E41" i="12"/>
  <c r="E37" i="12"/>
  <c r="E36" i="12" s="1"/>
  <c r="E32" i="12"/>
  <c r="E25" i="12"/>
  <c r="E18" i="12"/>
  <c r="E15" i="12"/>
  <c r="E12" i="12"/>
  <c r="D80" i="12"/>
  <c r="D79" i="12" s="1"/>
  <c r="D77" i="12"/>
  <c r="D75" i="12"/>
  <c r="D73" i="12"/>
  <c r="D63" i="12"/>
  <c r="D61" i="12"/>
  <c r="D47" i="12"/>
  <c r="D43" i="12"/>
  <c r="D41" i="12"/>
  <c r="D39" i="12"/>
  <c r="D36" i="12" s="1"/>
  <c r="D34" i="12"/>
  <c r="D32" i="12" s="1"/>
  <c r="D25" i="12"/>
  <c r="D18" i="12"/>
  <c r="D15" i="12"/>
  <c r="D12" i="12"/>
  <c r="D46" i="12" l="1"/>
  <c r="D11" i="12" s="1"/>
  <c r="D10" i="12" s="1"/>
  <c r="D14" i="12"/>
  <c r="E46" i="12"/>
  <c r="E14" i="12"/>
  <c r="E11" i="12" l="1"/>
  <c r="E10" i="12" s="1"/>
</calcChain>
</file>

<file path=xl/sharedStrings.xml><?xml version="1.0" encoding="utf-8"?>
<sst xmlns="http://schemas.openxmlformats.org/spreadsheetml/2006/main" count="145" uniqueCount="93">
  <si>
    <t>Код ГРБС</t>
  </si>
  <si>
    <t>Код вида дохода</t>
  </si>
  <si>
    <t>Наименование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</si>
  <si>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</si>
  <si>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</si>
  <si>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</si>
  <si>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</si>
  <si>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</si>
  <si>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</si>
  <si>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 xml:space="preserve"> 2 02 15001 05 0000 150</t>
  </si>
  <si>
    <t>Дотация на выравнивание бюджетной обеспеченности муниципальных районов (городских округов)</t>
  </si>
  <si>
    <t>2 02 20000 00 0000 150</t>
  </si>
  <si>
    <t xml:space="preserve">Субсидии бюджетам бюджетной системы Российской Федерации </t>
  </si>
  <si>
    <t>Итого</t>
  </si>
  <si>
    <t>2 02 29999 05 0000 150</t>
  </si>
  <si>
    <t>2 02 25497 05 0000 150</t>
  </si>
  <si>
    <t xml:space="preserve">Субсидия на реализацию мероприятий по обеспечению жильем молодых семей </t>
  </si>
  <si>
    <t xml:space="preserve">Субсидия  на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01.06.2012 года № 761 "О национальной стратегии действий в интересах детей на 2012-2017 годы " </t>
  </si>
  <si>
    <t>2 02 25304 05 0000 150</t>
  </si>
  <si>
    <t>Субсидия на организацию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</si>
  <si>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Субсидия на дорожную деятельность в отношении автомобильных дорог общего пользования местного значения</t>
  </si>
  <si>
    <t>2 02 25555 05 0000 150</t>
  </si>
  <si>
    <t>Субсидия на содержание инструкторов по физической культуре и спорту</t>
  </si>
  <si>
    <t>2 02 30000 00 0000 150</t>
  </si>
  <si>
    <t>2 02 30024 05 0000 150</t>
  </si>
  <si>
    <t>Субвенция  на осуществление государственных полномочий по хранению, комплектованию, учету и использованию архивных документов Республики Бурятия</t>
  </si>
  <si>
    <t>Субвенция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</si>
  <si>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Субвенция  на  администрирование отдельного государственного полномочия  по поддержке сельского хозяйства</t>
  </si>
  <si>
    <t>Субвенция 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</si>
  <si>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</si>
  <si>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2 02 35120 05 0000 150</t>
  </si>
  <si>
    <t>2 02 30021 05 0000 150</t>
  </si>
  <si>
    <t>Субвенция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</si>
  <si>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Субвенция на администрирование передаваемых органам местного самоуправления государственных полномочий по Закону Республики Бурятия от 08.07.2008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</si>
  <si>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2 02 39999 05 0000 150</t>
  </si>
  <si>
    <t>2 02 40000 00 0000 150</t>
  </si>
  <si>
    <t>2 02 49999 05 0000 150</t>
  </si>
  <si>
    <t>2 02 45303 05 0000 150</t>
  </si>
  <si>
    <t>(тыс. рублей)</t>
  </si>
  <si>
    <t>Субсидия 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</si>
  <si>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Субсидия на развитие общественной инфраструктуры</t>
  </si>
  <si>
    <t>Субсидия  на повышение средней заработной платы работников муниципальных учреждений культуры</t>
  </si>
  <si>
    <t>Субсидия на реализацию мероприятий регионального проекта "Социальная активность"</t>
  </si>
  <si>
    <t>Субсидия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</si>
  <si>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увеличение фонда оплаты труда педагогических работников муниципальных организаций дополнительного образования</t>
  </si>
  <si>
    <t>Субсидия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</si>
  <si>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Субсидия на обеспечение  муниципальных дошкольных и общеобразовательных организаций педагогическими работниками</t>
  </si>
  <si>
    <t>Субсидия на обеспечение компенсации 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</si>
  <si>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Субсидия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</si>
  <si>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2 02 25511 05 0000 150</t>
  </si>
  <si>
    <t xml:space="preserve">Субсидия  на проведение комплексных кадастровых работ </t>
  </si>
  <si>
    <t xml:space="preserve">Субсидия на поддержку программ формирования современной городской среды </t>
  </si>
  <si>
    <t xml:space="preserve">Субсидия на подготовку проектов межевания и проведение кадастровых  работ в отношении земельных участков, выделяемых в счет земельных долей </t>
  </si>
  <si>
    <t>Субсидия на софинансирование расходных обязательств муницпальных районов (городских округов) на содержание и обеспечение деятельности (оказание услуг) муниципальных учреждений</t>
  </si>
  <si>
    <t>Субсидия муниципальным учреждениям, реализующим программы спортивной подготовки</t>
  </si>
  <si>
    <t>Субвенции бюджетам субъектов Российской Федерации и муниципальных образований</t>
  </si>
  <si>
    <t>Субвенция на осуществление государственных полномочий по созданию и организации деятельности административных комиссий</t>
  </si>
  <si>
    <t xml:space="preserve">Субвенция на осуществление отдельных государственных полномочий по уведомительной регистрации коллективных договоров </t>
  </si>
  <si>
    <t xml:space="preserve">Субвенция на осуществление государственных полномочий по организации и осуществлению деятельности по опеке и попечительству в Республике Бурятия </t>
  </si>
  <si>
    <t>Субвенция на осуществление отдельного государственного полномочия  по поддержке сельского хозяйства</t>
  </si>
  <si>
    <t>Субвенция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</si>
  <si>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 на составление (изменение, дополнение) списков кандидатов в присяжные заседатели судов общей юрисдикции в Российской Федерации</t>
  </si>
  <si>
    <t>Субвенция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</si>
  <si>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Субвенция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</si>
  <si>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 xml:space="preserve">Субвенция на финансовое обеспечение получения дошкольного образования в муниципальных образовательных организациях </t>
  </si>
  <si>
    <t>Субвенция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допрлнительного образования, бывшим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</si>
  <si>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Субвенция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</si>
  <si>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 xml:space="preserve">Субвенция  на обеспечение прав детей, находящихся в трудной жизненой ситуации на отдых и оздоровление </t>
  </si>
  <si>
    <t>Субвенция на организацию деятельности по обеспечению прав детей, находящихся в трудной жизненой ситуации на отдых и оздоровление</t>
  </si>
  <si>
    <t>Субвенция на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</si>
  <si>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Субвенция 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</si>
  <si>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 на осуществление государственных полномочий по расчету и предоставлению дотаций поселениям</t>
  </si>
  <si>
    <t>Субвенция на предоставление мер социальной поддержки по оплате коммунальных услуг переведенным специалистам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проживающим и работающим в сельских населенных пунктах, рабочих поселках (поселках городского типа) на территории Республики Бурятия</t>
  </si>
  <si>
    <t>Иные межбюджетные трансферты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</si>
  <si>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 муниципальных общеобразовательных учреждений</t>
  </si>
  <si>
    <t>2024 год</t>
  </si>
  <si>
    <t>2 02 25513 05 0000 150</t>
  </si>
  <si>
    <t>Субсидии на развитие сети учреждений культурно-досугового типа</t>
  </si>
  <si>
    <t>Субсидия на развитие транспортной инфраструктуры на сельских территориях</t>
  </si>
  <si>
    <t>Субсидия на проведение кадастровых работ по формированию земельных участков для реализации Закона Республики Бурятия от 16 октября 2002 года № 115-III «О бесплатном предоставлении в собственность земельных участков, находящихся в государственной и муниципальной собственности»</t>
  </si>
  <si>
    <t>Иные межбюджетные трансферты на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</si>
  <si>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Объем безвозмездных поступлений на 2024 - 2025 годы</t>
  </si>
  <si>
    <t>2025 год</t>
  </si>
  <si>
    <t>к Решению Совета депутатов МО "Кабанский район"</t>
  </si>
  <si>
    <t>"О бюджете МО "Кабанский район" на 2023 год</t>
  </si>
  <si>
    <t>Субсидии на мероприятие по развитию сети учреждений культурно-досугового типа</t>
  </si>
  <si>
    <t>Субвенция на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</si>
  <si>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Субвенция на администрирование отдельного государственного полномочия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</si>
  <si>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2 02 45179 05 0000 150</t>
  </si>
  <si>
    <t xml:space="preserve"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</si>
  <si>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Приложение 4</t>
  </si>
  <si>
    <t>от 27.12.2022 года № 31</t>
  </si>
  <si>
    <t xml:space="preserve">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</si>
</sst>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2"/>
      <name val="Times New Roman"/>
      <family val="1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5"/>
      <name val="Times New Roman"/>
      <family val="1"/>
    </font>
    <font>
      <b/>
      <i/>
      <sz val="15"/>
      <name val="Times New Roman"/>
      <family val="1"/>
    </font>
    <font>
      <b/>
      <i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Border="0" applyProtection="0"/>
    <xf numFmtId="43" fontId="10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0" xfId="1" applyFont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4" fontId="7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2" applyFont="1" applyBorder="1" applyAlignment="1">
      <alignment horizontal="left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6" fillId="0" borderId="0" xfId="1" applyFont="1"/>
    <xf numFmtId="0" fontId="14" fillId="0" borderId="0" xfId="1" applyFont="1"/>
    <xf numFmtId="0" fontId="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12" fillId="2" borderId="2" xfId="3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" fillId="0" borderId="0" xfId="1" applyFont="1"/>
    <xf numFmtId="0" fontId="3" fillId="0" borderId="0" xfId="1" applyFont="1" applyAlignment="1">
      <alignment horizontal="center"/>
    </xf>
    <xf numFmtId="164" fontId="16" fillId="0" borderId="2" xfId="0" applyNumberFormat="1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1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1" fillId="0" borderId="2" xfId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 wrapText="1"/>
    </xf>
    <xf numFmtId="164" fontId="2" fillId="0" borderId="0" xfId="1" applyNumberFormat="1" applyFont="1"/>
    <xf numFmtId="4" fontId="16" fillId="0" borderId="2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Excel Built-in Normal" xfId="2" xr:uid="{00000000-0005-0000-0000-000000000000}"/>
    <cellStyle name="Обычный" xfId="0" builtinId="0"/>
    <cellStyle name="Обычный 2 2" xfId="1" xr:uid="{00000000-0005-0000-0000-000002000000}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autoPageBreaks="0" fitToPage="1"/>
  </sheetPr>
  <dimension ref="A1:IB108"/>
  <sheetViews>
    <sheetView tabSelected="1" zoomScale="90" zoomScaleNormal="90" zoomScaleSheetLayoutView="9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E5" sqref="E5"/>
    </sheetView>
  </sheetViews>
  <sheetFormatPr defaultRowHeight="15.75" x14ac:dyDescent="0.25"/>
  <cols>
    <col min="1" max="1" width="8.140625" style="43" customWidth="1"/>
    <col min="2" max="2" width="24.7109375" style="3" customWidth="1"/>
    <col min="3" max="3" width="90" style="8" customWidth="1"/>
    <col min="4" max="5" width="20.42578125" style="6" customWidth="1"/>
    <col min="6" max="6" width="15.7109375" style="1" customWidth="1"/>
    <col min="7" max="7" width="9.140625" style="1" customWidth="1"/>
    <col min="8" max="230" width="9.140625" style="1"/>
    <col min="231" max="231" width="6.85546875" style="1" customWidth="1"/>
    <col min="232" max="232" width="27.85546875" style="1" customWidth="1"/>
    <col min="233" max="233" width="143.140625" style="1" customWidth="1"/>
    <col min="234" max="235" width="17" style="1" customWidth="1"/>
    <col min="236" max="486" width="9.140625" style="1"/>
    <col min="487" max="487" width="6.85546875" style="1" customWidth="1"/>
    <col min="488" max="488" width="27.85546875" style="1" customWidth="1"/>
    <col min="489" max="489" width="143.140625" style="1" customWidth="1"/>
    <col min="490" max="491" width="17" style="1" customWidth="1"/>
    <col min="492" max="742" width="9.140625" style="1"/>
    <col min="743" max="743" width="6.85546875" style="1" customWidth="1"/>
    <col min="744" max="744" width="27.85546875" style="1" customWidth="1"/>
    <col min="745" max="745" width="143.140625" style="1" customWidth="1"/>
    <col min="746" max="747" width="17" style="1" customWidth="1"/>
    <col min="748" max="998" width="9.140625" style="1"/>
    <col min="999" max="999" width="6.85546875" style="1" customWidth="1"/>
    <col min="1000" max="1000" width="27.85546875" style="1" customWidth="1"/>
    <col min="1001" max="1001" width="143.140625" style="1" customWidth="1"/>
    <col min="1002" max="1003" width="17" style="1" customWidth="1"/>
    <col min="1004" max="1254" width="9.140625" style="1"/>
    <col min="1255" max="1255" width="6.85546875" style="1" customWidth="1"/>
    <col min="1256" max="1256" width="27.85546875" style="1" customWidth="1"/>
    <col min="1257" max="1257" width="143.140625" style="1" customWidth="1"/>
    <col min="1258" max="1259" width="17" style="1" customWidth="1"/>
    <col min="1260" max="1510" width="9.140625" style="1"/>
    <col min="1511" max="1511" width="6.85546875" style="1" customWidth="1"/>
    <col min="1512" max="1512" width="27.85546875" style="1" customWidth="1"/>
    <col min="1513" max="1513" width="143.140625" style="1" customWidth="1"/>
    <col min="1514" max="1515" width="17" style="1" customWidth="1"/>
    <col min="1516" max="1766" width="9.140625" style="1"/>
    <col min="1767" max="1767" width="6.85546875" style="1" customWidth="1"/>
    <col min="1768" max="1768" width="27.85546875" style="1" customWidth="1"/>
    <col min="1769" max="1769" width="143.140625" style="1" customWidth="1"/>
    <col min="1770" max="1771" width="17" style="1" customWidth="1"/>
    <col min="1772" max="2022" width="9.140625" style="1"/>
    <col min="2023" max="2023" width="6.85546875" style="1" customWidth="1"/>
    <col min="2024" max="2024" width="27.85546875" style="1" customWidth="1"/>
    <col min="2025" max="2025" width="143.140625" style="1" customWidth="1"/>
    <col min="2026" max="2027" width="17" style="1" customWidth="1"/>
    <col min="2028" max="2278" width="9.140625" style="1"/>
    <col min="2279" max="2279" width="6.85546875" style="1" customWidth="1"/>
    <col min="2280" max="2280" width="27.85546875" style="1" customWidth="1"/>
    <col min="2281" max="2281" width="143.140625" style="1" customWidth="1"/>
    <col min="2282" max="2283" width="17" style="1" customWidth="1"/>
    <col min="2284" max="2534" width="9.140625" style="1"/>
    <col min="2535" max="2535" width="6.85546875" style="1" customWidth="1"/>
    <col min="2536" max="2536" width="27.85546875" style="1" customWidth="1"/>
    <col min="2537" max="2537" width="143.140625" style="1" customWidth="1"/>
    <col min="2538" max="2539" width="17" style="1" customWidth="1"/>
    <col min="2540" max="2790" width="9.140625" style="1"/>
    <col min="2791" max="2791" width="6.85546875" style="1" customWidth="1"/>
    <col min="2792" max="2792" width="27.85546875" style="1" customWidth="1"/>
    <col min="2793" max="2793" width="143.140625" style="1" customWidth="1"/>
    <col min="2794" max="2795" width="17" style="1" customWidth="1"/>
    <col min="2796" max="3046" width="9.140625" style="1"/>
    <col min="3047" max="3047" width="6.85546875" style="1" customWidth="1"/>
    <col min="3048" max="3048" width="27.85546875" style="1" customWidth="1"/>
    <col min="3049" max="3049" width="143.140625" style="1" customWidth="1"/>
    <col min="3050" max="3051" width="17" style="1" customWidth="1"/>
    <col min="3052" max="3302" width="9.140625" style="1"/>
    <col min="3303" max="3303" width="6.85546875" style="1" customWidth="1"/>
    <col min="3304" max="3304" width="27.85546875" style="1" customWidth="1"/>
    <col min="3305" max="3305" width="143.140625" style="1" customWidth="1"/>
    <col min="3306" max="3307" width="17" style="1" customWidth="1"/>
    <col min="3308" max="3558" width="9.140625" style="1"/>
    <col min="3559" max="3559" width="6.85546875" style="1" customWidth="1"/>
    <col min="3560" max="3560" width="27.85546875" style="1" customWidth="1"/>
    <col min="3561" max="3561" width="143.140625" style="1" customWidth="1"/>
    <col min="3562" max="3563" width="17" style="1" customWidth="1"/>
    <col min="3564" max="3814" width="9.140625" style="1"/>
    <col min="3815" max="3815" width="6.85546875" style="1" customWidth="1"/>
    <col min="3816" max="3816" width="27.85546875" style="1" customWidth="1"/>
    <col min="3817" max="3817" width="143.140625" style="1" customWidth="1"/>
    <col min="3818" max="3819" width="17" style="1" customWidth="1"/>
    <col min="3820" max="4070" width="9.140625" style="1"/>
    <col min="4071" max="4071" width="6.85546875" style="1" customWidth="1"/>
    <col min="4072" max="4072" width="27.85546875" style="1" customWidth="1"/>
    <col min="4073" max="4073" width="143.140625" style="1" customWidth="1"/>
    <col min="4074" max="4075" width="17" style="1" customWidth="1"/>
    <col min="4076" max="4326" width="9.140625" style="1"/>
    <col min="4327" max="4327" width="6.85546875" style="1" customWidth="1"/>
    <col min="4328" max="4328" width="27.85546875" style="1" customWidth="1"/>
    <col min="4329" max="4329" width="143.140625" style="1" customWidth="1"/>
    <col min="4330" max="4331" width="17" style="1" customWidth="1"/>
    <col min="4332" max="4582" width="9.140625" style="1"/>
    <col min="4583" max="4583" width="6.85546875" style="1" customWidth="1"/>
    <col min="4584" max="4584" width="27.85546875" style="1" customWidth="1"/>
    <col min="4585" max="4585" width="143.140625" style="1" customWidth="1"/>
    <col min="4586" max="4587" width="17" style="1" customWidth="1"/>
    <col min="4588" max="4838" width="9.140625" style="1"/>
    <col min="4839" max="4839" width="6.85546875" style="1" customWidth="1"/>
    <col min="4840" max="4840" width="27.85546875" style="1" customWidth="1"/>
    <col min="4841" max="4841" width="143.140625" style="1" customWidth="1"/>
    <col min="4842" max="4843" width="17" style="1" customWidth="1"/>
    <col min="4844" max="5094" width="9.140625" style="1"/>
    <col min="5095" max="5095" width="6.85546875" style="1" customWidth="1"/>
    <col min="5096" max="5096" width="27.85546875" style="1" customWidth="1"/>
    <col min="5097" max="5097" width="143.140625" style="1" customWidth="1"/>
    <col min="5098" max="5099" width="17" style="1" customWidth="1"/>
    <col min="5100" max="5350" width="9.140625" style="1"/>
    <col min="5351" max="5351" width="6.85546875" style="1" customWidth="1"/>
    <col min="5352" max="5352" width="27.85546875" style="1" customWidth="1"/>
    <col min="5353" max="5353" width="143.140625" style="1" customWidth="1"/>
    <col min="5354" max="5355" width="17" style="1" customWidth="1"/>
    <col min="5356" max="5606" width="9.140625" style="1"/>
    <col min="5607" max="5607" width="6.85546875" style="1" customWidth="1"/>
    <col min="5608" max="5608" width="27.85546875" style="1" customWidth="1"/>
    <col min="5609" max="5609" width="143.140625" style="1" customWidth="1"/>
    <col min="5610" max="5611" width="17" style="1" customWidth="1"/>
    <col min="5612" max="5862" width="9.140625" style="1"/>
    <col min="5863" max="5863" width="6.85546875" style="1" customWidth="1"/>
    <col min="5864" max="5864" width="27.85546875" style="1" customWidth="1"/>
    <col min="5865" max="5865" width="143.140625" style="1" customWidth="1"/>
    <col min="5866" max="5867" width="17" style="1" customWidth="1"/>
    <col min="5868" max="6118" width="9.140625" style="1"/>
    <col min="6119" max="6119" width="6.85546875" style="1" customWidth="1"/>
    <col min="6120" max="6120" width="27.85546875" style="1" customWidth="1"/>
    <col min="6121" max="6121" width="143.140625" style="1" customWidth="1"/>
    <col min="6122" max="6123" width="17" style="1" customWidth="1"/>
    <col min="6124" max="6374" width="9.140625" style="1"/>
    <col min="6375" max="6375" width="6.85546875" style="1" customWidth="1"/>
    <col min="6376" max="6376" width="27.85546875" style="1" customWidth="1"/>
    <col min="6377" max="6377" width="143.140625" style="1" customWidth="1"/>
    <col min="6378" max="6379" width="17" style="1" customWidth="1"/>
    <col min="6380" max="6630" width="9.140625" style="1"/>
    <col min="6631" max="6631" width="6.85546875" style="1" customWidth="1"/>
    <col min="6632" max="6632" width="27.85546875" style="1" customWidth="1"/>
    <col min="6633" max="6633" width="143.140625" style="1" customWidth="1"/>
    <col min="6634" max="6635" width="17" style="1" customWidth="1"/>
    <col min="6636" max="6886" width="9.140625" style="1"/>
    <col min="6887" max="6887" width="6.85546875" style="1" customWidth="1"/>
    <col min="6888" max="6888" width="27.85546875" style="1" customWidth="1"/>
    <col min="6889" max="6889" width="143.140625" style="1" customWidth="1"/>
    <col min="6890" max="6891" width="17" style="1" customWidth="1"/>
    <col min="6892" max="7142" width="9.140625" style="1"/>
    <col min="7143" max="7143" width="6.85546875" style="1" customWidth="1"/>
    <col min="7144" max="7144" width="27.85546875" style="1" customWidth="1"/>
    <col min="7145" max="7145" width="143.140625" style="1" customWidth="1"/>
    <col min="7146" max="7147" width="17" style="1" customWidth="1"/>
    <col min="7148" max="7398" width="9.140625" style="1"/>
    <col min="7399" max="7399" width="6.85546875" style="1" customWidth="1"/>
    <col min="7400" max="7400" width="27.85546875" style="1" customWidth="1"/>
    <col min="7401" max="7401" width="143.140625" style="1" customWidth="1"/>
    <col min="7402" max="7403" width="17" style="1" customWidth="1"/>
    <col min="7404" max="7654" width="9.140625" style="1"/>
    <col min="7655" max="7655" width="6.85546875" style="1" customWidth="1"/>
    <col min="7656" max="7656" width="27.85546875" style="1" customWidth="1"/>
    <col min="7657" max="7657" width="143.140625" style="1" customWidth="1"/>
    <col min="7658" max="7659" width="17" style="1" customWidth="1"/>
    <col min="7660" max="7910" width="9.140625" style="1"/>
    <col min="7911" max="7911" width="6.85546875" style="1" customWidth="1"/>
    <col min="7912" max="7912" width="27.85546875" style="1" customWidth="1"/>
    <col min="7913" max="7913" width="143.140625" style="1" customWidth="1"/>
    <col min="7914" max="7915" width="17" style="1" customWidth="1"/>
    <col min="7916" max="8166" width="9.140625" style="1"/>
    <col min="8167" max="8167" width="6.85546875" style="1" customWidth="1"/>
    <col min="8168" max="8168" width="27.85546875" style="1" customWidth="1"/>
    <col min="8169" max="8169" width="143.140625" style="1" customWidth="1"/>
    <col min="8170" max="8171" width="17" style="1" customWidth="1"/>
    <col min="8172" max="8422" width="9.140625" style="1"/>
    <col min="8423" max="8423" width="6.85546875" style="1" customWidth="1"/>
    <col min="8424" max="8424" width="27.85546875" style="1" customWidth="1"/>
    <col min="8425" max="8425" width="143.140625" style="1" customWidth="1"/>
    <col min="8426" max="8427" width="17" style="1" customWidth="1"/>
    <col min="8428" max="8678" width="9.140625" style="1"/>
    <col min="8679" max="8679" width="6.85546875" style="1" customWidth="1"/>
    <col min="8680" max="8680" width="27.85546875" style="1" customWidth="1"/>
    <col min="8681" max="8681" width="143.140625" style="1" customWidth="1"/>
    <col min="8682" max="8683" width="17" style="1" customWidth="1"/>
    <col min="8684" max="8934" width="9.140625" style="1"/>
    <col min="8935" max="8935" width="6.85546875" style="1" customWidth="1"/>
    <col min="8936" max="8936" width="27.85546875" style="1" customWidth="1"/>
    <col min="8937" max="8937" width="143.140625" style="1" customWidth="1"/>
    <col min="8938" max="8939" width="17" style="1" customWidth="1"/>
    <col min="8940" max="9190" width="9.140625" style="1"/>
    <col min="9191" max="9191" width="6.85546875" style="1" customWidth="1"/>
    <col min="9192" max="9192" width="27.85546875" style="1" customWidth="1"/>
    <col min="9193" max="9193" width="143.140625" style="1" customWidth="1"/>
    <col min="9194" max="9195" width="17" style="1" customWidth="1"/>
    <col min="9196" max="9446" width="9.140625" style="1"/>
    <col min="9447" max="9447" width="6.85546875" style="1" customWidth="1"/>
    <col min="9448" max="9448" width="27.85546875" style="1" customWidth="1"/>
    <col min="9449" max="9449" width="143.140625" style="1" customWidth="1"/>
    <col min="9450" max="9451" width="17" style="1" customWidth="1"/>
    <col min="9452" max="9702" width="9.140625" style="1"/>
    <col min="9703" max="9703" width="6.85546875" style="1" customWidth="1"/>
    <col min="9704" max="9704" width="27.85546875" style="1" customWidth="1"/>
    <col min="9705" max="9705" width="143.140625" style="1" customWidth="1"/>
    <col min="9706" max="9707" width="17" style="1" customWidth="1"/>
    <col min="9708" max="9958" width="9.140625" style="1"/>
    <col min="9959" max="9959" width="6.85546875" style="1" customWidth="1"/>
    <col min="9960" max="9960" width="27.85546875" style="1" customWidth="1"/>
    <col min="9961" max="9961" width="143.140625" style="1" customWidth="1"/>
    <col min="9962" max="9963" width="17" style="1" customWidth="1"/>
    <col min="9964" max="10214" width="9.140625" style="1"/>
    <col min="10215" max="10215" width="6.85546875" style="1" customWidth="1"/>
    <col min="10216" max="10216" width="27.85546875" style="1" customWidth="1"/>
    <col min="10217" max="10217" width="143.140625" style="1" customWidth="1"/>
    <col min="10218" max="10219" width="17" style="1" customWidth="1"/>
    <col min="10220" max="10470" width="9.140625" style="1"/>
    <col min="10471" max="10471" width="6.85546875" style="1" customWidth="1"/>
    <col min="10472" max="10472" width="27.85546875" style="1" customWidth="1"/>
    <col min="10473" max="10473" width="143.140625" style="1" customWidth="1"/>
    <col min="10474" max="10475" width="17" style="1" customWidth="1"/>
    <col min="10476" max="10726" width="9.140625" style="1"/>
    <col min="10727" max="10727" width="6.85546875" style="1" customWidth="1"/>
    <col min="10728" max="10728" width="27.85546875" style="1" customWidth="1"/>
    <col min="10729" max="10729" width="143.140625" style="1" customWidth="1"/>
    <col min="10730" max="10731" width="17" style="1" customWidth="1"/>
    <col min="10732" max="10982" width="9.140625" style="1"/>
    <col min="10983" max="10983" width="6.85546875" style="1" customWidth="1"/>
    <col min="10984" max="10984" width="27.85546875" style="1" customWidth="1"/>
    <col min="10985" max="10985" width="143.140625" style="1" customWidth="1"/>
    <col min="10986" max="10987" width="17" style="1" customWidth="1"/>
    <col min="10988" max="11238" width="9.140625" style="1"/>
    <col min="11239" max="11239" width="6.85546875" style="1" customWidth="1"/>
    <col min="11240" max="11240" width="27.85546875" style="1" customWidth="1"/>
    <col min="11241" max="11241" width="143.140625" style="1" customWidth="1"/>
    <col min="11242" max="11243" width="17" style="1" customWidth="1"/>
    <col min="11244" max="11494" width="9.140625" style="1"/>
    <col min="11495" max="11495" width="6.85546875" style="1" customWidth="1"/>
    <col min="11496" max="11496" width="27.85546875" style="1" customWidth="1"/>
    <col min="11497" max="11497" width="143.140625" style="1" customWidth="1"/>
    <col min="11498" max="11499" width="17" style="1" customWidth="1"/>
    <col min="11500" max="11750" width="9.140625" style="1"/>
    <col min="11751" max="11751" width="6.85546875" style="1" customWidth="1"/>
    <col min="11752" max="11752" width="27.85546875" style="1" customWidth="1"/>
    <col min="11753" max="11753" width="143.140625" style="1" customWidth="1"/>
    <col min="11754" max="11755" width="17" style="1" customWidth="1"/>
    <col min="11756" max="12006" width="9.140625" style="1"/>
    <col min="12007" max="12007" width="6.85546875" style="1" customWidth="1"/>
    <col min="12008" max="12008" width="27.85546875" style="1" customWidth="1"/>
    <col min="12009" max="12009" width="143.140625" style="1" customWidth="1"/>
    <col min="12010" max="12011" width="17" style="1" customWidth="1"/>
    <col min="12012" max="12262" width="9.140625" style="1"/>
    <col min="12263" max="12263" width="6.85546875" style="1" customWidth="1"/>
    <col min="12264" max="12264" width="27.85546875" style="1" customWidth="1"/>
    <col min="12265" max="12265" width="143.140625" style="1" customWidth="1"/>
    <col min="12266" max="12267" width="17" style="1" customWidth="1"/>
    <col min="12268" max="12518" width="9.140625" style="1"/>
    <col min="12519" max="12519" width="6.85546875" style="1" customWidth="1"/>
    <col min="12520" max="12520" width="27.85546875" style="1" customWidth="1"/>
    <col min="12521" max="12521" width="143.140625" style="1" customWidth="1"/>
    <col min="12522" max="12523" width="17" style="1" customWidth="1"/>
    <col min="12524" max="12774" width="9.140625" style="1"/>
    <col min="12775" max="12775" width="6.85546875" style="1" customWidth="1"/>
    <col min="12776" max="12776" width="27.85546875" style="1" customWidth="1"/>
    <col min="12777" max="12777" width="143.140625" style="1" customWidth="1"/>
    <col min="12778" max="12779" width="17" style="1" customWidth="1"/>
    <col min="12780" max="13030" width="9.140625" style="1"/>
    <col min="13031" max="13031" width="6.85546875" style="1" customWidth="1"/>
    <col min="13032" max="13032" width="27.85546875" style="1" customWidth="1"/>
    <col min="13033" max="13033" width="143.140625" style="1" customWidth="1"/>
    <col min="13034" max="13035" width="17" style="1" customWidth="1"/>
    <col min="13036" max="13286" width="9.140625" style="1"/>
    <col min="13287" max="13287" width="6.85546875" style="1" customWidth="1"/>
    <col min="13288" max="13288" width="27.85546875" style="1" customWidth="1"/>
    <col min="13289" max="13289" width="143.140625" style="1" customWidth="1"/>
    <col min="13290" max="13291" width="17" style="1" customWidth="1"/>
    <col min="13292" max="13542" width="9.140625" style="1"/>
    <col min="13543" max="13543" width="6.85546875" style="1" customWidth="1"/>
    <col min="13544" max="13544" width="27.85546875" style="1" customWidth="1"/>
    <col min="13545" max="13545" width="143.140625" style="1" customWidth="1"/>
    <col min="13546" max="13547" width="17" style="1" customWidth="1"/>
    <col min="13548" max="13798" width="9.140625" style="1"/>
    <col min="13799" max="13799" width="6.85546875" style="1" customWidth="1"/>
    <col min="13800" max="13800" width="27.85546875" style="1" customWidth="1"/>
    <col min="13801" max="13801" width="143.140625" style="1" customWidth="1"/>
    <col min="13802" max="13803" width="17" style="1" customWidth="1"/>
    <col min="13804" max="14054" width="9.140625" style="1"/>
    <col min="14055" max="14055" width="6.85546875" style="1" customWidth="1"/>
    <col min="14056" max="14056" width="27.85546875" style="1" customWidth="1"/>
    <col min="14057" max="14057" width="143.140625" style="1" customWidth="1"/>
    <col min="14058" max="14059" width="17" style="1" customWidth="1"/>
    <col min="14060" max="14310" width="9.140625" style="1"/>
    <col min="14311" max="14311" width="6.85546875" style="1" customWidth="1"/>
    <col min="14312" max="14312" width="27.85546875" style="1" customWidth="1"/>
    <col min="14313" max="14313" width="143.140625" style="1" customWidth="1"/>
    <col min="14314" max="14315" width="17" style="1" customWidth="1"/>
    <col min="14316" max="14566" width="9.140625" style="1"/>
    <col min="14567" max="14567" width="6.85546875" style="1" customWidth="1"/>
    <col min="14568" max="14568" width="27.85546875" style="1" customWidth="1"/>
    <col min="14569" max="14569" width="143.140625" style="1" customWidth="1"/>
    <col min="14570" max="14571" width="17" style="1" customWidth="1"/>
    <col min="14572" max="14822" width="9.140625" style="1"/>
    <col min="14823" max="14823" width="6.85546875" style="1" customWidth="1"/>
    <col min="14824" max="14824" width="27.85546875" style="1" customWidth="1"/>
    <col min="14825" max="14825" width="143.140625" style="1" customWidth="1"/>
    <col min="14826" max="14827" width="17" style="1" customWidth="1"/>
    <col min="14828" max="15078" width="9.140625" style="1"/>
    <col min="15079" max="15079" width="6.85546875" style="1" customWidth="1"/>
    <col min="15080" max="15080" width="27.85546875" style="1" customWidth="1"/>
    <col min="15081" max="15081" width="143.140625" style="1" customWidth="1"/>
    <col min="15082" max="15083" width="17" style="1" customWidth="1"/>
    <col min="15084" max="15334" width="9.140625" style="1"/>
    <col min="15335" max="15335" width="6.85546875" style="1" customWidth="1"/>
    <col min="15336" max="15336" width="27.85546875" style="1" customWidth="1"/>
    <col min="15337" max="15337" width="143.140625" style="1" customWidth="1"/>
    <col min="15338" max="15339" width="17" style="1" customWidth="1"/>
    <col min="15340" max="15590" width="9.140625" style="1"/>
    <col min="15591" max="15591" width="6.85546875" style="1" customWidth="1"/>
    <col min="15592" max="15592" width="27.85546875" style="1" customWidth="1"/>
    <col min="15593" max="15593" width="143.140625" style="1" customWidth="1"/>
    <col min="15594" max="15595" width="17" style="1" customWidth="1"/>
    <col min="15596" max="15846" width="9.140625" style="1"/>
    <col min="15847" max="15847" width="6.85546875" style="1" customWidth="1"/>
    <col min="15848" max="15848" width="27.85546875" style="1" customWidth="1"/>
    <col min="15849" max="15849" width="143.140625" style="1" customWidth="1"/>
    <col min="15850" max="15851" width="17" style="1" customWidth="1"/>
    <col min="15852" max="16102" width="9.140625" style="1"/>
    <col min="16103" max="16103" width="6.85546875" style="1" customWidth="1"/>
    <col min="16104" max="16104" width="27.85546875" style="1" customWidth="1"/>
    <col min="16105" max="16105" width="143.140625" style="1" customWidth="1"/>
    <col min="16106" max="16107" width="17" style="1" customWidth="1"/>
    <col min="16108" max="16384" width="9.140625" style="1"/>
  </cols>
  <sheetData>
    <row r="1" spans="1:225" x14ac:dyDescent="0.25">
      <c r="E1" s="48" t="s">
        <v>90</v>
      </c>
    </row>
    <row r="2" spans="1:225" x14ac:dyDescent="0.25">
      <c r="E2" s="48" t="s">
        <v>83</v>
      </c>
    </row>
    <row r="3" spans="1:225" x14ac:dyDescent="0.25">
      <c r="E3" s="50" t="s">
        <v>84</v>
      </c>
    </row>
    <row r="4" spans="1:225" x14ac:dyDescent="0.25">
      <c r="E4" s="50" t="s">
        <v>92</v>
      </c>
    </row>
    <row r="5" spans="1:225" x14ac:dyDescent="0.25">
      <c r="E5" s="50" t="s">
        <v>91</v>
      </c>
    </row>
    <row r="6" spans="1:225" x14ac:dyDescent="0.25">
      <c r="A6" s="7"/>
      <c r="D6" s="9"/>
      <c r="E6" s="9"/>
    </row>
    <row r="7" spans="1:225" ht="15.75" customHeight="1" x14ac:dyDescent="0.25">
      <c r="A7" s="55" t="s">
        <v>81</v>
      </c>
      <c r="B7" s="55"/>
      <c r="C7" s="55"/>
      <c r="D7" s="9"/>
      <c r="E7" s="9"/>
    </row>
    <row r="8" spans="1:225" x14ac:dyDescent="0.25">
      <c r="A8" s="7"/>
      <c r="C8" s="10"/>
      <c r="D8" s="9"/>
      <c r="E8" s="9" t="s">
        <v>38</v>
      </c>
    </row>
    <row r="9" spans="1:225" s="45" customFormat="1" ht="44.25" customHeight="1" x14ac:dyDescent="0.25">
      <c r="A9" s="11" t="s">
        <v>0</v>
      </c>
      <c r="B9" s="12" t="s">
        <v>1</v>
      </c>
      <c r="C9" s="16" t="s">
        <v>2</v>
      </c>
      <c r="D9" s="14" t="s">
        <v>75</v>
      </c>
      <c r="E9" s="14" t="s">
        <v>82</v>
      </c>
      <c r="HO9" s="15"/>
      <c r="HP9" s="15"/>
      <c r="HQ9" s="15"/>
    </row>
    <row r="10" spans="1:225" ht="19.5" x14ac:dyDescent="0.25">
      <c r="A10" s="16"/>
      <c r="B10" s="17" t="s">
        <v>3</v>
      </c>
      <c r="C10" s="18" t="s">
        <v>4</v>
      </c>
      <c r="D10" s="54">
        <f t="shared" ref="D10:E10" si="0">SUM(D11)</f>
        <v>1522417.5</v>
      </c>
      <c r="E10" s="46">
        <f t="shared" si="0"/>
        <v>1189593.8999999999</v>
      </c>
      <c r="F10" s="53"/>
      <c r="HO10" s="44"/>
      <c r="HP10" s="44"/>
      <c r="HQ10" s="44"/>
    </row>
    <row r="11" spans="1:225" ht="31.5" x14ac:dyDescent="0.25">
      <c r="A11" s="20"/>
      <c r="B11" s="21" t="s">
        <v>5</v>
      </c>
      <c r="C11" s="13" t="s">
        <v>6</v>
      </c>
      <c r="D11" s="19">
        <f>SUM(D12,D14,D46,D79)</f>
        <v>1522417.5</v>
      </c>
      <c r="E11" s="19">
        <f>SUM(E12,E14,E46,E79)</f>
        <v>1189593.8999999999</v>
      </c>
      <c r="F11" s="53"/>
      <c r="HO11" s="44"/>
      <c r="HP11" s="44"/>
      <c r="HQ11" s="44"/>
    </row>
    <row r="12" spans="1:225" ht="20.25" customHeight="1" x14ac:dyDescent="0.25">
      <c r="A12" s="20"/>
      <c r="B12" s="22" t="s">
        <v>7</v>
      </c>
      <c r="C12" s="23" t="s">
        <v>8</v>
      </c>
      <c r="D12" s="47">
        <f t="shared" ref="D12:E12" si="1">SUM(D13)</f>
        <v>147864.79999999999</v>
      </c>
      <c r="E12" s="47">
        <f t="shared" si="1"/>
        <v>135284.79999999999</v>
      </c>
      <c r="HO12" s="44"/>
      <c r="HP12" s="44"/>
      <c r="HQ12" s="44"/>
    </row>
    <row r="13" spans="1:225" ht="30.75" customHeight="1" x14ac:dyDescent="0.25">
      <c r="A13" s="20">
        <v>923</v>
      </c>
      <c r="B13" s="24" t="s">
        <v>9</v>
      </c>
      <c r="C13" s="25" t="s">
        <v>10</v>
      </c>
      <c r="D13" s="26">
        <v>147864.79999999999</v>
      </c>
      <c r="E13" s="26">
        <v>135284.79999999999</v>
      </c>
      <c r="HO13" s="44"/>
      <c r="HP13" s="44"/>
      <c r="HQ13" s="44"/>
    </row>
    <row r="14" spans="1:225" ht="20.25" customHeight="1" x14ac:dyDescent="0.25">
      <c r="A14" s="20"/>
      <c r="B14" s="22" t="s">
        <v>11</v>
      </c>
      <c r="C14" s="23" t="s">
        <v>12</v>
      </c>
      <c r="D14" s="47">
        <f>SUM(D43,D41,D36,D32,D25,D18,D15)</f>
        <v>743470</v>
      </c>
      <c r="E14" s="47">
        <f>SUM(E43,E41,E36,E32,E25,E18,E15)</f>
        <v>423214.3</v>
      </c>
      <c r="HO14" s="44"/>
      <c r="HP14" s="44"/>
      <c r="HQ14" s="44"/>
    </row>
    <row r="15" spans="1:225" s="30" customFormat="1" ht="27" customHeight="1" x14ac:dyDescent="0.25">
      <c r="A15" s="27">
        <v>912</v>
      </c>
      <c r="B15" s="22" t="s">
        <v>13</v>
      </c>
      <c r="C15" s="28"/>
      <c r="D15" s="29">
        <f t="shared" ref="D15" si="2">SUM(D16:D17)</f>
        <v>11395</v>
      </c>
      <c r="E15" s="29">
        <f t="shared" ref="E15" si="3">SUM(E16:E17)</f>
        <v>295</v>
      </c>
      <c r="HO15" s="31"/>
      <c r="HP15" s="31"/>
      <c r="HQ15" s="31"/>
    </row>
    <row r="16" spans="1:225" ht="47.25" x14ac:dyDescent="0.25">
      <c r="A16" s="20"/>
      <c r="B16" s="32" t="s">
        <v>14</v>
      </c>
      <c r="C16" s="25" t="s">
        <v>39</v>
      </c>
      <c r="D16" s="26">
        <v>295</v>
      </c>
      <c r="E16" s="26">
        <v>295</v>
      </c>
      <c r="HO16" s="44"/>
      <c r="HP16" s="44"/>
      <c r="HQ16" s="44"/>
    </row>
    <row r="17" spans="1:225" ht="19.5" x14ac:dyDescent="0.25">
      <c r="A17" s="20"/>
      <c r="B17" s="32" t="s">
        <v>14</v>
      </c>
      <c r="C17" s="25" t="s">
        <v>40</v>
      </c>
      <c r="D17" s="26">
        <v>11100</v>
      </c>
      <c r="E17" s="26"/>
      <c r="HO17" s="44"/>
      <c r="HP17" s="44"/>
      <c r="HQ17" s="44"/>
    </row>
    <row r="18" spans="1:225" s="30" customFormat="1" ht="30" customHeight="1" x14ac:dyDescent="0.25">
      <c r="A18" s="27">
        <v>914</v>
      </c>
      <c r="B18" s="22" t="s">
        <v>13</v>
      </c>
      <c r="C18" s="23"/>
      <c r="D18" s="29">
        <f t="shared" ref="D18" si="4">SUM(D19:D24)</f>
        <v>213815.90000000002</v>
      </c>
      <c r="E18" s="29">
        <f t="shared" ref="E18" si="5">SUM(E19:E24)</f>
        <v>58074.7</v>
      </c>
      <c r="HO18" s="31"/>
      <c r="HP18" s="31"/>
      <c r="HQ18" s="31"/>
    </row>
    <row r="19" spans="1:225" ht="19.5" x14ac:dyDescent="0.25">
      <c r="A19" s="20"/>
      <c r="B19" s="32" t="s">
        <v>15</v>
      </c>
      <c r="C19" s="25" t="s">
        <v>16</v>
      </c>
      <c r="D19" s="26">
        <v>4901.1000000000004</v>
      </c>
      <c r="E19" s="26">
        <v>3901.1</v>
      </c>
      <c r="HO19" s="44"/>
      <c r="HP19" s="44"/>
      <c r="HQ19" s="44"/>
    </row>
    <row r="20" spans="1:225" ht="18.75" customHeight="1" x14ac:dyDescent="0.25">
      <c r="A20" s="20"/>
      <c r="B20" s="32" t="s">
        <v>76</v>
      </c>
      <c r="C20" s="25" t="s">
        <v>77</v>
      </c>
      <c r="D20" s="26">
        <v>138830.20000000001</v>
      </c>
      <c r="E20" s="49"/>
      <c r="HO20" s="44"/>
      <c r="HP20" s="44"/>
      <c r="HQ20" s="44"/>
    </row>
    <row r="21" spans="1:225" ht="18.75" customHeight="1" x14ac:dyDescent="0.25">
      <c r="A21" s="20"/>
      <c r="B21" s="35" t="s">
        <v>76</v>
      </c>
      <c r="C21" s="33" t="s">
        <v>85</v>
      </c>
      <c r="D21" s="26">
        <v>15353.5</v>
      </c>
      <c r="E21" s="26"/>
      <c r="HO21" s="44"/>
      <c r="HP21" s="44"/>
      <c r="HQ21" s="44"/>
    </row>
    <row r="22" spans="1:225" ht="66.75" customHeight="1" x14ac:dyDescent="0.25">
      <c r="A22" s="20"/>
      <c r="B22" s="32" t="s">
        <v>14</v>
      </c>
      <c r="C22" s="25" t="s">
        <v>17</v>
      </c>
      <c r="D22" s="26">
        <v>15615</v>
      </c>
      <c r="E22" s="26">
        <v>15455.7</v>
      </c>
      <c r="HO22" s="44"/>
      <c r="HP22" s="44"/>
      <c r="HQ22" s="44"/>
    </row>
    <row r="23" spans="1:225" ht="36" customHeight="1" x14ac:dyDescent="0.25">
      <c r="A23" s="20"/>
      <c r="B23" s="32" t="s">
        <v>14</v>
      </c>
      <c r="C23" s="25" t="s">
        <v>41</v>
      </c>
      <c r="D23" s="26">
        <v>39016.1</v>
      </c>
      <c r="E23" s="26">
        <v>38617.9</v>
      </c>
      <c r="HO23" s="44"/>
      <c r="HP23" s="44"/>
      <c r="HQ23" s="44"/>
    </row>
    <row r="24" spans="1:225" ht="19.5" x14ac:dyDescent="0.25">
      <c r="A24" s="20"/>
      <c r="B24" s="32" t="s">
        <v>14</v>
      </c>
      <c r="C24" s="33" t="s">
        <v>42</v>
      </c>
      <c r="D24" s="26">
        <v>100</v>
      </c>
      <c r="E24" s="26">
        <v>100</v>
      </c>
      <c r="HO24" s="44"/>
      <c r="HP24" s="44"/>
      <c r="HQ24" s="44"/>
    </row>
    <row r="25" spans="1:225" s="30" customFormat="1" ht="30" customHeight="1" x14ac:dyDescent="0.25">
      <c r="A25" s="27">
        <v>915</v>
      </c>
      <c r="B25" s="22" t="s">
        <v>13</v>
      </c>
      <c r="C25" s="23"/>
      <c r="D25" s="29">
        <f t="shared" ref="D25" si="6">SUM(D26:D31)</f>
        <v>209581.89999999997</v>
      </c>
      <c r="E25" s="29">
        <f t="shared" ref="E25" si="7">SUM(E26:E31)</f>
        <v>209342.3</v>
      </c>
      <c r="HO25" s="31"/>
      <c r="HP25" s="31"/>
      <c r="HQ25" s="31"/>
    </row>
    <row r="26" spans="1:225" ht="47.25" x14ac:dyDescent="0.25">
      <c r="A26" s="20"/>
      <c r="B26" s="32" t="s">
        <v>18</v>
      </c>
      <c r="C26" s="25" t="s">
        <v>43</v>
      </c>
      <c r="D26" s="26">
        <v>37887.699999999997</v>
      </c>
      <c r="E26" s="26">
        <v>37651.1</v>
      </c>
      <c r="HO26" s="44"/>
      <c r="HP26" s="44"/>
      <c r="HQ26" s="44"/>
    </row>
    <row r="27" spans="1:225" ht="31.5" customHeight="1" x14ac:dyDescent="0.25">
      <c r="A27" s="20"/>
      <c r="B27" s="32" t="s">
        <v>14</v>
      </c>
      <c r="C27" s="25" t="s">
        <v>44</v>
      </c>
      <c r="D27" s="26">
        <v>27570.7</v>
      </c>
      <c r="E27" s="26">
        <v>27570.7</v>
      </c>
      <c r="HO27" s="44"/>
      <c r="HP27" s="44"/>
      <c r="HQ27" s="44"/>
    </row>
    <row r="28" spans="1:225" ht="47.25" customHeight="1" x14ac:dyDescent="0.25">
      <c r="A28" s="20"/>
      <c r="B28" s="32" t="s">
        <v>14</v>
      </c>
      <c r="C28" s="25" t="s">
        <v>45</v>
      </c>
      <c r="D28" s="26">
        <v>130186.4</v>
      </c>
      <c r="E28" s="26">
        <v>130186.4</v>
      </c>
      <c r="HO28" s="44"/>
      <c r="HP28" s="44"/>
      <c r="HQ28" s="44"/>
    </row>
    <row r="29" spans="1:225" ht="32.25" customHeight="1" x14ac:dyDescent="0.25">
      <c r="A29" s="20"/>
      <c r="B29" s="32" t="s">
        <v>14</v>
      </c>
      <c r="C29" s="25" t="s">
        <v>46</v>
      </c>
      <c r="D29" s="26">
        <v>690</v>
      </c>
      <c r="E29" s="26">
        <v>690</v>
      </c>
      <c r="HO29" s="44"/>
      <c r="HP29" s="44"/>
      <c r="HQ29" s="44"/>
    </row>
    <row r="30" spans="1:225" ht="31.5" x14ac:dyDescent="0.25">
      <c r="A30" s="20"/>
      <c r="B30" s="32" t="s">
        <v>14</v>
      </c>
      <c r="C30" s="25" t="s">
        <v>19</v>
      </c>
      <c r="D30" s="26">
        <v>12383.8</v>
      </c>
      <c r="E30" s="26">
        <v>12380.8</v>
      </c>
      <c r="HO30" s="44"/>
      <c r="HP30" s="44"/>
      <c r="HQ30" s="44"/>
    </row>
    <row r="31" spans="1:225" ht="63" customHeight="1" x14ac:dyDescent="0.25">
      <c r="A31" s="20"/>
      <c r="B31" s="32" t="s">
        <v>14</v>
      </c>
      <c r="C31" s="25" t="s">
        <v>47</v>
      </c>
      <c r="D31" s="26">
        <v>863.3</v>
      </c>
      <c r="E31" s="26">
        <v>863.3</v>
      </c>
      <c r="HO31" s="44"/>
      <c r="HP31" s="44"/>
      <c r="HQ31" s="44"/>
    </row>
    <row r="32" spans="1:225" s="30" customFormat="1" ht="30" customHeight="1" x14ac:dyDescent="0.25">
      <c r="A32" s="27">
        <v>918</v>
      </c>
      <c r="B32" s="22" t="s">
        <v>13</v>
      </c>
      <c r="C32" s="23"/>
      <c r="D32" s="29">
        <f>SUM(D33:D35)</f>
        <v>143652.70000000001</v>
      </c>
      <c r="E32" s="29">
        <f>SUM(E33:E35)</f>
        <v>13422.3</v>
      </c>
      <c r="HO32" s="31"/>
      <c r="HP32" s="31"/>
      <c r="HQ32" s="31"/>
    </row>
    <row r="33" spans="1:228" s="30" customFormat="1" ht="30" customHeight="1" x14ac:dyDescent="0.25">
      <c r="A33" s="27"/>
      <c r="B33" s="34" t="s">
        <v>14</v>
      </c>
      <c r="C33" s="4" t="s">
        <v>20</v>
      </c>
      <c r="D33" s="26">
        <v>625.29999999999995</v>
      </c>
      <c r="E33" s="26">
        <v>625.29999999999995</v>
      </c>
      <c r="HO33" s="31"/>
      <c r="HP33" s="31"/>
      <c r="HQ33" s="31"/>
    </row>
    <row r="34" spans="1:228" ht="19.5" x14ac:dyDescent="0.25">
      <c r="A34" s="20"/>
      <c r="B34" s="34" t="s">
        <v>14</v>
      </c>
      <c r="C34" s="4" t="s">
        <v>78</v>
      </c>
      <c r="D34" s="26">
        <f>90198.9+40031.5</f>
        <v>130230.39999999999</v>
      </c>
      <c r="E34" s="26"/>
      <c r="HO34" s="44"/>
      <c r="HP34" s="44"/>
      <c r="HQ34" s="44"/>
    </row>
    <row r="35" spans="1:228" ht="47.25" x14ac:dyDescent="0.25">
      <c r="A35" s="20"/>
      <c r="B35" s="32" t="s">
        <v>14</v>
      </c>
      <c r="C35" s="33" t="s">
        <v>48</v>
      </c>
      <c r="D35" s="26">
        <v>12797</v>
      </c>
      <c r="E35" s="26">
        <v>12797</v>
      </c>
      <c r="HO35" s="44"/>
      <c r="HP35" s="44"/>
      <c r="HQ35" s="44"/>
    </row>
    <row r="36" spans="1:228" s="30" customFormat="1" ht="30" customHeight="1" x14ac:dyDescent="0.25">
      <c r="A36" s="27">
        <v>919</v>
      </c>
      <c r="B36" s="22" t="s">
        <v>13</v>
      </c>
      <c r="C36" s="23"/>
      <c r="D36" s="29">
        <f>SUM(D37:D40)</f>
        <v>25256.799999999999</v>
      </c>
      <c r="E36" s="29">
        <f t="shared" ref="E36" si="8">SUM(E37:E40)</f>
        <v>2312.3000000000002</v>
      </c>
      <c r="HO36" s="31"/>
      <c r="HP36" s="31"/>
      <c r="HQ36" s="31"/>
    </row>
    <row r="37" spans="1:228" ht="19.5" x14ac:dyDescent="0.25">
      <c r="A37" s="20"/>
      <c r="B37" s="35" t="s">
        <v>49</v>
      </c>
      <c r="C37" s="33" t="s">
        <v>50</v>
      </c>
      <c r="D37" s="26"/>
      <c r="E37" s="26">
        <f>1940.7+123.9</f>
        <v>2064.6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44"/>
      <c r="HP37" s="44"/>
      <c r="HQ37" s="44"/>
    </row>
    <row r="38" spans="1:228" ht="63" x14ac:dyDescent="0.25">
      <c r="A38" s="20"/>
      <c r="B38" s="35" t="s">
        <v>49</v>
      </c>
      <c r="C38" s="33" t="s">
        <v>79</v>
      </c>
      <c r="D38" s="26">
        <v>58.8</v>
      </c>
      <c r="E38" s="26">
        <v>58.8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44"/>
      <c r="HP38" s="44"/>
      <c r="HQ38" s="44"/>
    </row>
    <row r="39" spans="1:228" ht="19.5" x14ac:dyDescent="0.25">
      <c r="A39" s="20"/>
      <c r="B39" s="35" t="s">
        <v>21</v>
      </c>
      <c r="C39" s="33" t="s">
        <v>51</v>
      </c>
      <c r="D39" s="26">
        <f>24294.2+495.8</f>
        <v>24790</v>
      </c>
      <c r="E39" s="2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44"/>
      <c r="HP39" s="44"/>
      <c r="HQ39" s="44"/>
    </row>
    <row r="40" spans="1:228" ht="31.5" x14ac:dyDescent="0.25">
      <c r="A40" s="20"/>
      <c r="B40" s="35" t="s">
        <v>14</v>
      </c>
      <c r="C40" s="33" t="s">
        <v>52</v>
      </c>
      <c r="D40" s="26">
        <v>408</v>
      </c>
      <c r="E40" s="26">
        <v>188.9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44"/>
      <c r="HP40" s="44"/>
      <c r="HQ40" s="44"/>
    </row>
    <row r="41" spans="1:228" s="30" customFormat="1" ht="30" customHeight="1" x14ac:dyDescent="0.25">
      <c r="A41" s="27">
        <v>923</v>
      </c>
      <c r="B41" s="22" t="s">
        <v>13</v>
      </c>
      <c r="C41" s="23"/>
      <c r="D41" s="29">
        <f t="shared" ref="D41:E41" si="9">D42</f>
        <v>119315.2</v>
      </c>
      <c r="E41" s="29">
        <f t="shared" si="9"/>
        <v>119315.2</v>
      </c>
      <c r="HO41" s="31"/>
      <c r="HP41" s="31"/>
      <c r="HQ41" s="31"/>
    </row>
    <row r="42" spans="1:228" ht="47.25" x14ac:dyDescent="0.25">
      <c r="A42" s="20"/>
      <c r="B42" s="35" t="s">
        <v>14</v>
      </c>
      <c r="C42" s="33" t="s">
        <v>53</v>
      </c>
      <c r="D42" s="26">
        <v>119315.2</v>
      </c>
      <c r="E42" s="26">
        <v>119315.2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44"/>
      <c r="HP42" s="44"/>
      <c r="HQ42" s="44"/>
    </row>
    <row r="43" spans="1:228" s="30" customFormat="1" ht="30" customHeight="1" x14ac:dyDescent="0.25">
      <c r="A43" s="27">
        <v>924</v>
      </c>
      <c r="B43" s="22" t="s">
        <v>13</v>
      </c>
      <c r="C43" s="23"/>
      <c r="D43" s="29">
        <f t="shared" ref="D43" si="10">SUM(D44:D45)</f>
        <v>20452.5</v>
      </c>
      <c r="E43" s="29">
        <f t="shared" ref="E43" si="11">SUM(E44:E45)</f>
        <v>20452.5</v>
      </c>
      <c r="HO43" s="31"/>
      <c r="HP43" s="31"/>
      <c r="HQ43" s="31"/>
    </row>
    <row r="44" spans="1:228" ht="19.5" x14ac:dyDescent="0.25">
      <c r="A44" s="20"/>
      <c r="B44" s="32" t="s">
        <v>14</v>
      </c>
      <c r="C44" s="33" t="s">
        <v>22</v>
      </c>
      <c r="D44" s="26">
        <v>1182.0999999999999</v>
      </c>
      <c r="E44" s="26">
        <v>1182.0999999999999</v>
      </c>
    </row>
    <row r="45" spans="1:228" ht="31.5" x14ac:dyDescent="0.25">
      <c r="A45" s="20"/>
      <c r="B45" s="35" t="s">
        <v>14</v>
      </c>
      <c r="C45" s="33" t="s">
        <v>54</v>
      </c>
      <c r="D45" s="26">
        <v>19270.400000000001</v>
      </c>
      <c r="E45" s="26">
        <v>19270.400000000001</v>
      </c>
      <c r="HP45" s="44"/>
      <c r="HQ45" s="44"/>
    </row>
    <row r="46" spans="1:228" ht="20.25" customHeight="1" x14ac:dyDescent="0.25">
      <c r="A46" s="20"/>
      <c r="B46" s="22" t="s">
        <v>23</v>
      </c>
      <c r="C46" s="23" t="s">
        <v>55</v>
      </c>
      <c r="D46" s="47">
        <f t="shared" ref="D46" si="12">SUM(D77,D73,D63,D47,D61,D75)</f>
        <v>579618.20000000007</v>
      </c>
      <c r="E46" s="47">
        <f t="shared" ref="E46" si="13">SUM(E77,E73,E63,E47,E61,E75)</f>
        <v>579630.29999999993</v>
      </c>
      <c r="HO46" s="44"/>
      <c r="HP46" s="44"/>
      <c r="HQ46" s="44"/>
    </row>
    <row r="47" spans="1:228" s="30" customFormat="1" ht="30" customHeight="1" x14ac:dyDescent="0.25">
      <c r="A47" s="27">
        <v>912</v>
      </c>
      <c r="B47" s="22" t="s">
        <v>13</v>
      </c>
      <c r="C47" s="23"/>
      <c r="D47" s="29">
        <f t="shared" ref="D47" si="14">SUM(D48:D60)</f>
        <v>12450.9</v>
      </c>
      <c r="E47" s="29">
        <f t="shared" ref="E47" si="15">SUM(E48:E60)</f>
        <v>12450.6</v>
      </c>
      <c r="HO47" s="31"/>
      <c r="HP47" s="31"/>
      <c r="HQ47" s="31"/>
    </row>
    <row r="48" spans="1:228" ht="33.75" customHeight="1" x14ac:dyDescent="0.25">
      <c r="A48" s="20"/>
      <c r="B48" s="35" t="s">
        <v>24</v>
      </c>
      <c r="C48" s="33" t="s">
        <v>56</v>
      </c>
      <c r="D48" s="36">
        <v>496.3</v>
      </c>
      <c r="E48" s="36">
        <v>496.3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44"/>
      <c r="HT48" s="44"/>
    </row>
    <row r="49" spans="1:228" ht="33.75" customHeight="1" x14ac:dyDescent="0.25">
      <c r="A49" s="20"/>
      <c r="B49" s="24" t="s">
        <v>24</v>
      </c>
      <c r="C49" s="25" t="s">
        <v>25</v>
      </c>
      <c r="D49" s="36">
        <v>1018.2</v>
      </c>
      <c r="E49" s="36">
        <v>1018.2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44"/>
      <c r="HT49" s="44"/>
    </row>
    <row r="50" spans="1:228" ht="33.75" customHeight="1" x14ac:dyDescent="0.25">
      <c r="A50" s="20"/>
      <c r="B50" s="35" t="s">
        <v>24</v>
      </c>
      <c r="C50" s="33" t="s">
        <v>26</v>
      </c>
      <c r="D50" s="36">
        <v>1565.1</v>
      </c>
      <c r="E50" s="36">
        <v>1565.1</v>
      </c>
    </row>
    <row r="51" spans="1:228" ht="33.75" customHeight="1" x14ac:dyDescent="0.25">
      <c r="A51" s="20"/>
      <c r="B51" s="35" t="s">
        <v>24</v>
      </c>
      <c r="C51" s="33" t="s">
        <v>57</v>
      </c>
      <c r="D51" s="36">
        <v>522.29999999999995</v>
      </c>
      <c r="E51" s="36">
        <v>522.29999999999995</v>
      </c>
    </row>
    <row r="52" spans="1:228" ht="33.75" customHeight="1" x14ac:dyDescent="0.25">
      <c r="A52" s="20"/>
      <c r="B52" s="35" t="s">
        <v>24</v>
      </c>
      <c r="C52" s="33" t="s">
        <v>58</v>
      </c>
      <c r="D52" s="36">
        <v>2608.5</v>
      </c>
      <c r="E52" s="36">
        <v>2608.5</v>
      </c>
    </row>
    <row r="53" spans="1:228" ht="33.75" customHeight="1" x14ac:dyDescent="0.25">
      <c r="A53" s="20"/>
      <c r="B53" s="35" t="s">
        <v>24</v>
      </c>
      <c r="C53" s="33" t="s">
        <v>59</v>
      </c>
      <c r="D53" s="36">
        <v>2598</v>
      </c>
      <c r="E53" s="36">
        <v>2598</v>
      </c>
    </row>
    <row r="54" spans="1:228" ht="33.75" customHeight="1" x14ac:dyDescent="0.25">
      <c r="A54" s="20"/>
      <c r="B54" s="35" t="s">
        <v>24</v>
      </c>
      <c r="C54" s="33" t="s">
        <v>27</v>
      </c>
      <c r="D54" s="36">
        <v>3.5</v>
      </c>
      <c r="E54" s="36">
        <v>3.5</v>
      </c>
    </row>
    <row r="55" spans="1:228" ht="33.75" customHeight="1" x14ac:dyDescent="0.25">
      <c r="A55" s="20"/>
      <c r="B55" s="35" t="s">
        <v>24</v>
      </c>
      <c r="C55" s="33" t="s">
        <v>28</v>
      </c>
      <c r="D55" s="36">
        <v>2720.5</v>
      </c>
      <c r="E55" s="36">
        <v>2720.5</v>
      </c>
    </row>
    <row r="56" spans="1:228" ht="33.75" customHeight="1" x14ac:dyDescent="0.25">
      <c r="A56" s="20"/>
      <c r="B56" s="35" t="s">
        <v>24</v>
      </c>
      <c r="C56" s="33" t="s">
        <v>60</v>
      </c>
      <c r="D56" s="36">
        <v>40.799999999999997</v>
      </c>
      <c r="E56" s="36">
        <v>40.799999999999997</v>
      </c>
    </row>
    <row r="57" spans="1:228" ht="51" customHeight="1" x14ac:dyDescent="0.25">
      <c r="A57" s="20"/>
      <c r="B57" s="35" t="s">
        <v>24</v>
      </c>
      <c r="C57" s="33" t="s">
        <v>29</v>
      </c>
      <c r="D57" s="36">
        <v>3.2</v>
      </c>
      <c r="E57" s="36">
        <v>3.2</v>
      </c>
    </row>
    <row r="58" spans="1:228" ht="45.75" customHeight="1" x14ac:dyDescent="0.25">
      <c r="A58" s="20"/>
      <c r="B58" s="35" t="s">
        <v>24</v>
      </c>
      <c r="C58" s="33" t="s">
        <v>86</v>
      </c>
      <c r="D58" s="36">
        <v>757.9</v>
      </c>
      <c r="E58" s="36">
        <v>757.9</v>
      </c>
    </row>
    <row r="59" spans="1:228" s="6" customFormat="1" ht="45.75" customHeight="1" x14ac:dyDescent="0.25">
      <c r="A59" s="37"/>
      <c r="B59" s="35" t="s">
        <v>24</v>
      </c>
      <c r="C59" s="33" t="s">
        <v>87</v>
      </c>
      <c r="D59" s="36">
        <v>113.7</v>
      </c>
      <c r="E59" s="36">
        <v>113.7</v>
      </c>
    </row>
    <row r="60" spans="1:228" s="6" customFormat="1" ht="31.5" x14ac:dyDescent="0.25">
      <c r="A60" s="37"/>
      <c r="B60" s="35" t="s">
        <v>30</v>
      </c>
      <c r="C60" s="33" t="s">
        <v>61</v>
      </c>
      <c r="D60" s="36">
        <v>2.9</v>
      </c>
      <c r="E60" s="36">
        <v>2.6</v>
      </c>
    </row>
    <row r="61" spans="1:228" s="30" customFormat="1" ht="30" customHeight="1" x14ac:dyDescent="0.25">
      <c r="A61" s="27">
        <v>914</v>
      </c>
      <c r="B61" s="22"/>
      <c r="C61" s="23"/>
      <c r="D61" s="29">
        <f t="shared" ref="D61:E61" si="16">SUM(D62)</f>
        <v>1800</v>
      </c>
      <c r="E61" s="29">
        <f t="shared" si="16"/>
        <v>1800</v>
      </c>
      <c r="HO61" s="31"/>
      <c r="HP61" s="31"/>
      <c r="HQ61" s="31"/>
    </row>
    <row r="62" spans="1:228" ht="63.75" customHeight="1" x14ac:dyDescent="0.25">
      <c r="A62" s="20"/>
      <c r="B62" s="35" t="s">
        <v>24</v>
      </c>
      <c r="C62" s="38" t="s">
        <v>62</v>
      </c>
      <c r="D62" s="26">
        <v>1800</v>
      </c>
      <c r="E62" s="26">
        <v>1800</v>
      </c>
    </row>
    <row r="63" spans="1:228" s="30" customFormat="1" ht="30" customHeight="1" x14ac:dyDescent="0.25">
      <c r="A63" s="27">
        <v>915</v>
      </c>
      <c r="B63" s="22" t="s">
        <v>13</v>
      </c>
      <c r="C63" s="23"/>
      <c r="D63" s="29">
        <f t="shared" ref="D63" si="17">SUM(D64:D72)</f>
        <v>563947.40000000014</v>
      </c>
      <c r="E63" s="29">
        <f t="shared" ref="E63" si="18">SUM(E64:E72)</f>
        <v>563954.30000000005</v>
      </c>
      <c r="HO63" s="31"/>
      <c r="HP63" s="31"/>
      <c r="HQ63" s="31"/>
    </row>
    <row r="64" spans="1:228" ht="43.5" customHeight="1" x14ac:dyDescent="0.25">
      <c r="A64" s="20"/>
      <c r="B64" s="39" t="s">
        <v>31</v>
      </c>
      <c r="C64" s="5" t="s">
        <v>63</v>
      </c>
      <c r="D64" s="26">
        <v>7955.5</v>
      </c>
      <c r="E64" s="26">
        <v>7962.3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44"/>
      <c r="HT64" s="44"/>
    </row>
    <row r="65" spans="1:225" ht="63" x14ac:dyDescent="0.25">
      <c r="A65" s="40"/>
      <c r="B65" s="39" t="s">
        <v>24</v>
      </c>
      <c r="C65" s="41" t="s">
        <v>32</v>
      </c>
      <c r="D65" s="26">
        <v>392138.4</v>
      </c>
      <c r="E65" s="26">
        <v>392138.4</v>
      </c>
    </row>
    <row r="66" spans="1:225" ht="31.5" customHeight="1" x14ac:dyDescent="0.25">
      <c r="A66" s="20"/>
      <c r="B66" s="39" t="s">
        <v>24</v>
      </c>
      <c r="C66" s="5" t="s">
        <v>64</v>
      </c>
      <c r="D66" s="26">
        <v>145949.70000000001</v>
      </c>
      <c r="E66" s="26">
        <v>145949.70000000001</v>
      </c>
    </row>
    <row r="67" spans="1:225" ht="78.75" x14ac:dyDescent="0.25">
      <c r="A67" s="20"/>
      <c r="B67" s="35" t="s">
        <v>24</v>
      </c>
      <c r="C67" s="33" t="s">
        <v>33</v>
      </c>
      <c r="D67" s="26">
        <v>119.3</v>
      </c>
      <c r="E67" s="26">
        <v>119.4</v>
      </c>
    </row>
    <row r="68" spans="1:225" ht="63" customHeight="1" x14ac:dyDescent="0.25">
      <c r="A68" s="20"/>
      <c r="B68" s="35" t="s">
        <v>24</v>
      </c>
      <c r="C68" s="38" t="s">
        <v>65</v>
      </c>
      <c r="D68" s="26">
        <v>8900</v>
      </c>
      <c r="E68" s="26">
        <v>8900</v>
      </c>
    </row>
    <row r="69" spans="1:225" ht="47.25" x14ac:dyDescent="0.25">
      <c r="A69" s="20"/>
      <c r="B69" s="35" t="s">
        <v>24</v>
      </c>
      <c r="C69" s="33" t="s">
        <v>66</v>
      </c>
      <c r="D69" s="26">
        <v>74.8</v>
      </c>
      <c r="E69" s="26">
        <v>74.8</v>
      </c>
    </row>
    <row r="70" spans="1:225" ht="33" customHeight="1" x14ac:dyDescent="0.25">
      <c r="A70" s="40"/>
      <c r="B70" s="35" t="s">
        <v>34</v>
      </c>
      <c r="C70" s="33" t="s">
        <v>67</v>
      </c>
      <c r="D70" s="26">
        <v>3769.2</v>
      </c>
      <c r="E70" s="26">
        <v>3769.2</v>
      </c>
    </row>
    <row r="71" spans="1:225" ht="31.5" x14ac:dyDescent="0.25">
      <c r="A71" s="40"/>
      <c r="B71" s="35" t="s">
        <v>34</v>
      </c>
      <c r="C71" s="33" t="s">
        <v>68</v>
      </c>
      <c r="D71" s="26">
        <v>56.5</v>
      </c>
      <c r="E71" s="26">
        <v>56.5</v>
      </c>
    </row>
    <row r="72" spans="1:225" ht="94.5" x14ac:dyDescent="0.25">
      <c r="A72" s="40"/>
      <c r="B72" s="32" t="s">
        <v>34</v>
      </c>
      <c r="C72" s="25" t="s">
        <v>69</v>
      </c>
      <c r="D72" s="26">
        <v>4984</v>
      </c>
      <c r="E72" s="26">
        <v>4984</v>
      </c>
    </row>
    <row r="73" spans="1:225" s="30" customFormat="1" ht="30" customHeight="1" x14ac:dyDescent="0.25">
      <c r="A73" s="27">
        <v>919</v>
      </c>
      <c r="B73" s="22" t="s">
        <v>13</v>
      </c>
      <c r="C73" s="23"/>
      <c r="D73" s="29">
        <f t="shared" ref="D73:E73" si="19">SUM(D74)</f>
        <v>518.9</v>
      </c>
      <c r="E73" s="29">
        <f t="shared" si="19"/>
        <v>518.9</v>
      </c>
      <c r="HO73" s="31"/>
      <c r="HP73" s="31"/>
      <c r="HQ73" s="31"/>
    </row>
    <row r="74" spans="1:225" ht="47.25" x14ac:dyDescent="0.25">
      <c r="A74" s="20"/>
      <c r="B74" s="35" t="s">
        <v>24</v>
      </c>
      <c r="C74" s="33" t="s">
        <v>70</v>
      </c>
      <c r="D74" s="26">
        <v>518.9</v>
      </c>
      <c r="E74" s="26">
        <v>518.9</v>
      </c>
    </row>
    <row r="75" spans="1:225" s="30" customFormat="1" ht="30" customHeight="1" x14ac:dyDescent="0.25">
      <c r="A75" s="27">
        <v>923</v>
      </c>
      <c r="B75" s="22" t="s">
        <v>13</v>
      </c>
      <c r="C75" s="23"/>
      <c r="D75" s="29">
        <f t="shared" ref="D75:E75" si="20">SUM(D76)</f>
        <v>137.69999999999999</v>
      </c>
      <c r="E75" s="29">
        <f t="shared" si="20"/>
        <v>143.19999999999999</v>
      </c>
      <c r="HO75" s="31"/>
      <c r="HP75" s="31"/>
      <c r="HQ75" s="31"/>
    </row>
    <row r="76" spans="1:225" ht="29.25" customHeight="1" x14ac:dyDescent="0.25">
      <c r="A76" s="20"/>
      <c r="B76" s="35" t="s">
        <v>24</v>
      </c>
      <c r="C76" s="33" t="s">
        <v>71</v>
      </c>
      <c r="D76" s="26">
        <v>137.69999999999999</v>
      </c>
      <c r="E76" s="26">
        <v>143.19999999999999</v>
      </c>
    </row>
    <row r="77" spans="1:225" s="30" customFormat="1" ht="30" customHeight="1" x14ac:dyDescent="0.25">
      <c r="A77" s="27">
        <v>924</v>
      </c>
      <c r="B77" s="22" t="s">
        <v>13</v>
      </c>
      <c r="C77" s="23"/>
      <c r="D77" s="29">
        <f t="shared" ref="D77:E77" si="21">SUM(D78)</f>
        <v>763.3</v>
      </c>
      <c r="E77" s="29">
        <f t="shared" si="21"/>
        <v>763.3</v>
      </c>
      <c r="HO77" s="31"/>
      <c r="HP77" s="31"/>
      <c r="HQ77" s="31"/>
    </row>
    <row r="78" spans="1:225" ht="110.25" x14ac:dyDescent="0.25">
      <c r="A78" s="20"/>
      <c r="B78" s="35" t="s">
        <v>24</v>
      </c>
      <c r="C78" s="38" t="s">
        <v>72</v>
      </c>
      <c r="D78" s="26">
        <v>763.3</v>
      </c>
      <c r="E78" s="26">
        <v>763.3</v>
      </c>
    </row>
    <row r="79" spans="1:225" ht="20.25" customHeight="1" x14ac:dyDescent="0.25">
      <c r="A79" s="20"/>
      <c r="B79" s="22" t="s">
        <v>35</v>
      </c>
      <c r="C79" s="23" t="s">
        <v>73</v>
      </c>
      <c r="D79" s="47">
        <f t="shared" ref="D79:E79" si="22">D80</f>
        <v>51464.5</v>
      </c>
      <c r="E79" s="47">
        <f t="shared" si="22"/>
        <v>51464.5</v>
      </c>
      <c r="HO79" s="44"/>
      <c r="HP79" s="44"/>
      <c r="HQ79" s="44"/>
    </row>
    <row r="80" spans="1:225" s="30" customFormat="1" ht="30" customHeight="1" x14ac:dyDescent="0.25">
      <c r="A80" s="27">
        <v>915</v>
      </c>
      <c r="B80" s="22" t="s">
        <v>13</v>
      </c>
      <c r="C80" s="23"/>
      <c r="D80" s="42">
        <f t="shared" ref="D80" si="23">SUM(D81:D83)</f>
        <v>51464.5</v>
      </c>
      <c r="E80" s="42">
        <f t="shared" ref="E80" si="24">SUM(E81:E83)</f>
        <v>51464.5</v>
      </c>
      <c r="HO80" s="31"/>
      <c r="HP80" s="31"/>
      <c r="HQ80" s="31"/>
    </row>
    <row r="81" spans="1:5" ht="49.5" customHeight="1" x14ac:dyDescent="0.25">
      <c r="A81" s="51"/>
      <c r="B81" s="2" t="s">
        <v>88</v>
      </c>
      <c r="C81" s="4" t="s">
        <v>89</v>
      </c>
      <c r="D81" s="52">
        <v>5862.9</v>
      </c>
      <c r="E81" s="52">
        <v>5862.9</v>
      </c>
    </row>
    <row r="82" spans="1:5" ht="47.25" x14ac:dyDescent="0.25">
      <c r="A82" s="20"/>
      <c r="B82" s="32" t="s">
        <v>37</v>
      </c>
      <c r="C82" s="25" t="s">
        <v>74</v>
      </c>
      <c r="D82" s="19">
        <v>45530.6</v>
      </c>
      <c r="E82" s="19">
        <v>45530.6</v>
      </c>
    </row>
    <row r="83" spans="1:5" ht="47.25" x14ac:dyDescent="0.25">
      <c r="A83" s="20"/>
      <c r="B83" s="2" t="s">
        <v>36</v>
      </c>
      <c r="C83" s="4" t="s">
        <v>80</v>
      </c>
      <c r="D83" s="19">
        <v>71</v>
      </c>
      <c r="E83" s="19">
        <v>71</v>
      </c>
    </row>
    <row r="108" spans="2:236" s="43" customFormat="1" ht="33.75" customHeight="1" x14ac:dyDescent="0.25">
      <c r="B108" s="3"/>
      <c r="C108" s="8"/>
      <c r="D108" s="6"/>
      <c r="E108" s="6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</row>
  </sheetData>
  <mergeCells count="1">
    <mergeCell ref="A7:C7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2024-2025</vt:lpstr>
      <vt:lpstr>'МБТ 2024-2025'!Область_печати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Хмелева Т.И</cp:lastModifiedBy>
  <cp:lastPrinted>2022-12-28T06:26:28Z</cp:lastPrinted>
  <dcterms:created xsi:type="dcterms:W3CDTF">2020-11-06T10:51:21Z</dcterms:created>
  <dcterms:modified xsi:type="dcterms:W3CDTF">2022-12-28T06:24:44Z</dcterms:modified>
</cp:coreProperties>
</file>